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scalante\Desktop\Validación HID\"/>
    </mc:Choice>
  </mc:AlternateContent>
  <xr:revisionPtr revIDLastSave="0" documentId="13_ncr:1_{FF9AB3FA-1C89-4C2B-BF0E-E9F0DAFEF7BC}" xr6:coauthVersionLast="37" xr6:coauthVersionMax="37" xr10:uidLastSave="{00000000-0000-0000-0000-000000000000}"/>
  <bookViews>
    <workbookView xWindow="0" yWindow="0" windowWidth="28800" windowHeight="11925" xr2:uid="{97D00C2B-3EA0-48C2-9DDF-ED1099E32DBB}"/>
  </bookViews>
  <sheets>
    <sheet name="Ad-valorem" sheetId="1" r:id="rId1"/>
    <sheet name="Específico" sheetId="2" r:id="rId2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N12" i="2" l="1"/>
  <c r="N24" i="2" s="1"/>
  <c r="B24" i="2"/>
  <c r="N12" i="1"/>
  <c r="N25" i="1"/>
  <c r="N18" i="1"/>
  <c r="N26" i="1" l="1"/>
  <c r="N28" i="1" l="1"/>
  <c r="M24" i="2" l="1"/>
  <c r="L24" i="2"/>
  <c r="K24" i="2"/>
  <c r="J24" i="2"/>
  <c r="I24" i="2"/>
  <c r="H24" i="2"/>
  <c r="G24" i="2"/>
  <c r="F24" i="2"/>
  <c r="E24" i="2"/>
  <c r="D24" i="2"/>
  <c r="C24" i="2"/>
  <c r="N23" i="2"/>
  <c r="N22" i="2"/>
  <c r="N21" i="2"/>
  <c r="N20" i="2"/>
  <c r="N19" i="2"/>
  <c r="N18" i="2"/>
  <c r="N17" i="2"/>
  <c r="N16" i="2"/>
  <c r="N15" i="2"/>
  <c r="N14" i="2"/>
  <c r="N13" i="2"/>
  <c r="M26" i="1"/>
  <c r="L26" i="1"/>
  <c r="K26" i="1"/>
  <c r="J26" i="1"/>
  <c r="I26" i="1"/>
  <c r="H26" i="1"/>
  <c r="G26" i="1"/>
  <c r="F26" i="1"/>
  <c r="E26" i="1"/>
  <c r="D26" i="1"/>
  <c r="C26" i="1"/>
  <c r="B26" i="1"/>
  <c r="N24" i="1"/>
  <c r="N23" i="1"/>
  <c r="N22" i="1"/>
  <c r="N21" i="1"/>
  <c r="N20" i="1"/>
  <c r="N19" i="1"/>
  <c r="N17" i="1"/>
  <c r="N16" i="1"/>
  <c r="N15" i="1"/>
  <c r="N14" i="1"/>
  <c r="N13" i="1"/>
</calcChain>
</file>

<file path=xl/sharedStrings.xml><?xml version="1.0" encoding="utf-8"?>
<sst xmlns="http://schemas.openxmlformats.org/spreadsheetml/2006/main" count="71" uniqueCount="37">
  <si>
    <t>Dirección General de Impuestos Internos</t>
  </si>
  <si>
    <t>Gerencia de Estudios Económicos y Tributarios</t>
  </si>
  <si>
    <t>Tipo de 
Combustible</t>
  </si>
  <si>
    <t>Total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</si>
  <si>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</si>
  <si>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</si>
  <si>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</si>
  <si>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</si>
  <si>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</si>
  <si>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</si>
  <si>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</si>
  <si>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</si>
  <si>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</si>
  <si>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</si>
  <si>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</si>
  <si>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</si>
  <si>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Avgas</t>
  </si>
  <si>
    <t>Avtur</t>
  </si>
  <si>
    <t xml:space="preserve">Fuel Oil </t>
  </si>
  <si>
    <t>Fuel Oil EGP-C (Interc.)</t>
  </si>
  <si>
    <t>Fuel Oil EGP-C (No Interc.)</t>
  </si>
  <si>
    <t>Gas Butano</t>
  </si>
  <si>
    <t xml:space="preserve">Gas liquado de Petroleo (GLP) </t>
  </si>
  <si>
    <t>Gas Natural</t>
  </si>
  <si>
    <t>Gas Oil Regular EGP-C (Interc.)</t>
  </si>
  <si>
    <t>Gas Oil Regular EGP-C (No Interc.)</t>
  </si>
  <si>
    <t>Gasoil Optimo</t>
  </si>
  <si>
    <t>Gasoil Regular</t>
  </si>
  <si>
    <t xml:space="preserve">Gasolina Premium </t>
  </si>
  <si>
    <t>Gasolina Regular</t>
  </si>
  <si>
    <t>Kerosen</t>
  </si>
  <si>
    <t>Los mismos pueden presentar cambios por rectificaciones que hacen los contribuyentes en sus declaraciones.</t>
  </si>
  <si>
    <t>En miles de galones; Periodo enero-diciembre 2017</t>
  </si>
  <si>
    <t>Volumen gravado de hidrocarburo por la ley 112-00 según tipo de combustible</t>
  </si>
  <si>
    <r>
      <rPr>
        <b/>
        <sz val="9"/>
        <color theme="1"/>
        <rFont val="Trebuchet MS"/>
        <family val="2"/>
      </rPr>
      <t xml:space="preserve">Fuente: </t>
    </r>
    <r>
      <rPr>
        <sz val="9"/>
        <color theme="1"/>
        <rFont val="Trebuchet MS"/>
        <family val="2"/>
      </rPr>
      <t xml:space="preserve">Declaración Jurada y/o Pago del Impuesto Selectivo al Consumo de Hidrocarburos. </t>
    </r>
  </si>
  <si>
    <r>
      <rPr>
        <b/>
        <sz val="9"/>
        <color theme="1"/>
        <rFont val="Trebuchet MS"/>
        <family val="2"/>
      </rPr>
      <t>Nota:</t>
    </r>
    <r>
      <rPr>
        <sz val="9"/>
        <color theme="1"/>
        <rFont val="Trebuchet MS"/>
        <family val="2"/>
      </rPr>
      <t xml:space="preserve"> no incluye volumen gravado sujeto a reembolso.</t>
    </r>
  </si>
  <si>
    <t>Volumen gravado de hidrocarburo por la ley 495-06 según tipo de combustible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</si>
</sst>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,"/>
    <numFmt numFmtId="165" formatCode="#,##0.0"/>
    <numFmt numFmtId="166" formatCode="#,##0.00,"/>
  </numFmts>
  <fonts count="15" x14ac:knownFonts="1">
    <font>
      <sz val="11"/>
      <color theme="1"/>
      <name val="Calibri"/>
      <family val="2"/>
      <scheme val="minor"/>
    </font>
    <font>
      <b/>
      <sz val="12"/>
      <color theme="1"/>
      <name val="Trebuchet MS"/>
      <family val="2"/>
    </font>
    <font>
      <sz val="11"/>
      <color theme="1"/>
      <name val="Trebuchet MS"/>
      <family val="2"/>
    </font>
    <font>
      <sz val="11"/>
      <color indexed="8"/>
      <name val="Trebuchet MS"/>
      <family val="2"/>
    </font>
    <font>
      <b/>
      <sz val="11"/>
      <color indexed="8"/>
      <name val="Trebuchet MS"/>
      <family val="2"/>
    </font>
    <font>
      <b/>
      <sz val="11"/>
      <color indexed="9"/>
      <name val="Trebuchet MS"/>
      <family val="2"/>
    </font>
    <font>
      <b/>
      <sz val="10"/>
      <color indexed="9"/>
      <name val="Trebuchet MS"/>
      <family val="2"/>
    </font>
    <font>
      <b/>
      <sz val="9.5"/>
      <color indexed="9"/>
      <name val="Trebuchet MS"/>
      <family val="2"/>
    </font>
    <font>
      <b/>
      <sz val="9.5"/>
      <color theme="0"/>
      <name val="Trebuchet MS"/>
      <family val="2"/>
    </font>
    <font>
      <sz val="9"/>
      <color theme="1"/>
      <name val="Trebuchet MS"/>
      <family val="2"/>
    </font>
    <font>
      <b/>
      <sz val="9"/>
      <color theme="1"/>
      <name val="Trebuchet MS"/>
      <family val="2"/>
    </font>
    <font>
      <sz val="9"/>
      <color indexed="8"/>
      <name val="Trebuchet MS"/>
      <family val="2"/>
    </font>
    <font>
      <b/>
      <sz val="9"/>
      <color indexed="9"/>
      <name val="Trebuchet MS"/>
      <family val="2"/>
    </font>
    <font>
      <b/>
      <sz val="9"/>
      <color theme="0"/>
      <name val="Trebuchet MS"/>
      <family val="2"/>
    </font>
    <font>
      <b/>
      <sz val="11"/>
      <color theme="1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theme="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6" fillId="4" borderId="0" xfId="0" applyFont="1" applyFill="1" applyBorder="1" applyAlignment="1">
      <alignment horizontal="center" vertical="center" wrapText="1"/>
    </xf>
    <xf numFmtId="165" fontId="7" fillId="4" borderId="0" xfId="0" applyNumberFormat="1" applyFont="1" applyFill="1" applyBorder="1" applyAlignment="1">
      <alignment horizontal="center"/>
    </xf>
    <xf numFmtId="164" fontId="8" fillId="4" borderId="0" xfId="0" applyNumberFormat="1" applyFont="1" applyFill="1" applyBorder="1"/>
    <xf numFmtId="0" fontId="9" fillId="0" borderId="0" xfId="0" applyFont="1"/>
    <xf numFmtId="0" fontId="12" fillId="4" borderId="0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164" fontId="9" fillId="0" borderId="0" xfId="0" applyNumberFormat="1" applyFont="1"/>
    <xf numFmtId="165" fontId="12" fillId="4" borderId="0" xfId="0" applyNumberFormat="1" applyFont="1" applyFill="1" applyBorder="1" applyAlignment="1">
      <alignment horizontal="center"/>
    </xf>
    <xf numFmtId="164" fontId="13" fillId="4" borderId="0" xfId="0" applyNumberFormat="1" applyFont="1" applyFill="1" applyBorder="1"/>
    <xf numFmtId="165" fontId="12" fillId="0" borderId="0" xfId="0" applyNumberFormat="1" applyFont="1" applyFill="1" applyBorder="1" applyAlignment="1">
      <alignment horizontal="center"/>
    </xf>
    <xf numFmtId="164" fontId="13" fillId="0" borderId="0" xfId="0" applyNumberFormat="1" applyFont="1" applyFill="1" applyBorder="1"/>
    <xf numFmtId="0" fontId="9" fillId="0" borderId="0" xfId="0" applyFont="1" applyFill="1"/>
    <xf numFmtId="166" fontId="12" fillId="4" borderId="0" xfId="0" applyNumberFormat="1" applyFont="1" applyFill="1" applyBorder="1" applyAlignment="1">
      <alignment horizontal="center"/>
    </xf>
    <xf numFmtId="166" fontId="13" fillId="4" borderId="0" xfId="0" applyNumberFormat="1" applyFont="1" applyFill="1" applyBorder="1" applyAlignment="1">
      <alignment horizontal="center"/>
    </xf>
    <xf numFmtId="4" fontId="9" fillId="0" borderId="0" xfId="0" applyNumberFormat="1" applyFont="1"/>
    <xf numFmtId="0" fontId="12" fillId="4" borderId="0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center"/>
    </xf>
    <xf numFmtId="0" fontId="5" fillId="4" borderId="0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E3F0B0-053C-4095-8F2D-F2BE36D4AAF5}">
  <dimension ref="A3:N33"/>
  <sheetViews>
    <sheetView showGridLines="0" tabSelected="1" workbookViewId="0">
      <selection activeCell="G30" sqref="G30"/>
    </sheetView>
  </sheetViews>
  <sheetFormatPr defaultRowHeight="15" x14ac:dyDescent="0.35"/>
  <cols>
    <col min="1" max="1" width="27.5703125" style="5" customWidth="1"/>
    <col min="2" max="2" width="16.140625" style="5" customWidth="1"/>
    <col min="3" max="3" width="12.28515625" style="5" customWidth="1"/>
    <col min="4" max="4" width="12.5703125" style="5" customWidth="1"/>
    <col min="5" max="5" width="11.7109375" style="5" customWidth="1"/>
    <col min="6" max="6" width="12.140625" style="5" customWidth="1"/>
    <col min="7" max="7" width="11.28515625" style="5" customWidth="1"/>
    <col min="8" max="8" width="11.85546875" style="5" customWidth="1"/>
    <col min="9" max="9" width="11.5703125" style="5" customWidth="1"/>
    <col min="10" max="10" width="13" style="5" customWidth="1"/>
    <col min="11" max="11" width="13.85546875" style="5" customWidth="1"/>
    <col min="12" max="12" width="13" style="5" customWidth="1"/>
    <col min="13" max="13" width="15.28515625" style="5" customWidth="1"/>
    <col min="14" max="14" width="12.5703125" style="5" customWidth="1"/>
    <col min="15" max="16384" width="9.140625" style="5"/>
  </cols>
  <sheetData>
    <row r="3" spans="1:14" ht="16.5" x14ac:dyDescent="0.35">
      <c r="A3" s="19" t="s">
        <v>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14" ht="16.5" x14ac:dyDescent="0.35">
      <c r="A4" s="19" t="s">
        <v>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</row>
    <row r="5" spans="1:14" x14ac:dyDescent="0.35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4" ht="16.5" x14ac:dyDescent="0.35">
      <c r="A6" s="21" t="s">
        <v>36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ht="17.25" x14ac:dyDescent="0.35">
      <c r="A7" s="22" t="s">
        <v>32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10" spans="1:14" ht="16.5" customHeight="1" x14ac:dyDescent="0.35">
      <c r="A10" s="17" t="s">
        <v>2</v>
      </c>
      <c r="B10" s="18">
        <v>2017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7" t="s">
        <v>3</v>
      </c>
    </row>
    <row r="11" spans="1:14" ht="15" customHeight="1" x14ac:dyDescent="0.35">
      <c r="A11" s="17"/>
      <c r="B11" s="6" t="s">
        <v>4</v>
      </c>
      <c r="C11" s="6" t="s">
        <v>5</v>
      </c>
      <c r="D11" s="6" t="s">
        <v>6</v>
      </c>
      <c r="E11" s="6" t="s">
        <v>7</v>
      </c>
      <c r="F11" s="6" t="s">
        <v>8</v>
      </c>
      <c r="G11" s="6" t="s">
        <v>9</v>
      </c>
      <c r="H11" s="6" t="s">
        <v>10</v>
      </c>
      <c r="I11" s="6" t="s">
        <v>11</v>
      </c>
      <c r="J11" s="6" t="s">
        <v>12</v>
      </c>
      <c r="K11" s="6" t="s">
        <v>13</v>
      </c>
      <c r="L11" s="6" t="s">
        <v>14</v>
      </c>
      <c r="M11" s="6" t="s">
        <v>15</v>
      </c>
      <c r="N11" s="17"/>
    </row>
    <row r="12" spans="1:14" x14ac:dyDescent="0.35">
      <c r="A12" s="7" t="s">
        <v>16</v>
      </c>
      <c r="B12" s="8">
        <v>23409.89</v>
      </c>
      <c r="C12" s="8">
        <v>23097.58</v>
      </c>
      <c r="D12" s="8">
        <v>32963.870000000003</v>
      </c>
      <c r="E12" s="8">
        <v>21867.83</v>
      </c>
      <c r="F12" s="8">
        <v>38163.35</v>
      </c>
      <c r="G12" s="8">
        <v>24907.46</v>
      </c>
      <c r="H12" s="8">
        <v>17562.91</v>
      </c>
      <c r="I12" s="8">
        <v>25799.785000000003</v>
      </c>
      <c r="J12" s="8">
        <v>19822.88</v>
      </c>
      <c r="K12" s="8">
        <v>32718.78</v>
      </c>
      <c r="L12" s="8">
        <v>62569.81</v>
      </c>
      <c r="M12" s="8">
        <v>0</v>
      </c>
      <c r="N12" s="8">
        <f>SUM(B12:M12)</f>
        <v>322884.14500000002</v>
      </c>
    </row>
    <row r="13" spans="1:14" x14ac:dyDescent="0.35">
      <c r="A13" s="7" t="s">
        <v>17</v>
      </c>
      <c r="B13" s="8">
        <v>20022147.539999999</v>
      </c>
      <c r="C13" s="8">
        <v>14140134.4</v>
      </c>
      <c r="D13" s="8">
        <v>15064241.209999999</v>
      </c>
      <c r="E13" s="8">
        <v>15936391.18</v>
      </c>
      <c r="F13" s="8">
        <v>14250102.48</v>
      </c>
      <c r="G13" s="8">
        <v>12520033.449999999</v>
      </c>
      <c r="H13" s="8">
        <v>13909531.060000001</v>
      </c>
      <c r="I13" s="8">
        <v>16094533.210000001</v>
      </c>
      <c r="J13" s="8">
        <v>9903474.3499999996</v>
      </c>
      <c r="K13" s="8">
        <v>10282340.939999999</v>
      </c>
      <c r="L13" s="8">
        <v>16209364.859999999</v>
      </c>
      <c r="M13" s="8">
        <v>13411121.51</v>
      </c>
      <c r="N13" s="8">
        <f t="shared" ref="N13:N24" si="0">SUM(B13:M13)</f>
        <v>171743416.19</v>
      </c>
    </row>
    <row r="14" spans="1:14" x14ac:dyDescent="0.35">
      <c r="A14" s="7" t="s">
        <v>18</v>
      </c>
      <c r="B14" s="8">
        <v>417593</v>
      </c>
      <c r="C14" s="8">
        <v>635756</v>
      </c>
      <c r="D14" s="8">
        <v>596710</v>
      </c>
      <c r="E14" s="8">
        <v>344192</v>
      </c>
      <c r="F14" s="8">
        <v>547445</v>
      </c>
      <c r="G14" s="8">
        <v>1019064</v>
      </c>
      <c r="H14" s="8">
        <v>798520</v>
      </c>
      <c r="I14" s="8">
        <v>904013</v>
      </c>
      <c r="J14" s="8">
        <v>933058</v>
      </c>
      <c r="K14" s="8">
        <v>661397</v>
      </c>
      <c r="L14" s="8">
        <v>829648</v>
      </c>
      <c r="M14" s="8">
        <v>436003</v>
      </c>
      <c r="N14" s="8">
        <f t="shared" si="0"/>
        <v>8123399</v>
      </c>
    </row>
    <row r="15" spans="1:14" x14ac:dyDescent="0.35">
      <c r="A15" s="7" t="s">
        <v>19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163742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f t="shared" si="0"/>
        <v>163742</v>
      </c>
    </row>
    <row r="16" spans="1:14" x14ac:dyDescent="0.35">
      <c r="A16" s="7" t="s">
        <v>20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187594</v>
      </c>
      <c r="I16" s="8">
        <v>0</v>
      </c>
      <c r="J16" s="8">
        <v>0</v>
      </c>
      <c r="K16" s="8">
        <v>0</v>
      </c>
      <c r="L16" s="8">
        <v>116071</v>
      </c>
      <c r="M16" s="8">
        <v>0</v>
      </c>
      <c r="N16" s="8">
        <f t="shared" si="0"/>
        <v>303665</v>
      </c>
    </row>
    <row r="17" spans="1:14" x14ac:dyDescent="0.35">
      <c r="A17" s="7" t="s">
        <v>21</v>
      </c>
      <c r="B17" s="8">
        <v>30000</v>
      </c>
      <c r="C17" s="8">
        <v>18000</v>
      </c>
      <c r="D17" s="8">
        <v>12000</v>
      </c>
      <c r="E17" s="8">
        <v>6000</v>
      </c>
      <c r="F17" s="8">
        <v>18000</v>
      </c>
      <c r="G17" s="8">
        <v>12000</v>
      </c>
      <c r="H17" s="8">
        <v>12000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f t="shared" si="0"/>
        <v>108000</v>
      </c>
    </row>
    <row r="18" spans="1:14" x14ac:dyDescent="0.35">
      <c r="A18" s="7" t="s">
        <v>22</v>
      </c>
      <c r="B18" s="8">
        <v>44231019</v>
      </c>
      <c r="C18" s="8">
        <v>36444376</v>
      </c>
      <c r="D18" s="8">
        <v>37654099.030000001</v>
      </c>
      <c r="E18" s="8">
        <v>36592413</v>
      </c>
      <c r="F18" s="8">
        <v>46601974</v>
      </c>
      <c r="G18" s="8">
        <v>36090168</v>
      </c>
      <c r="H18" s="8">
        <v>37206730</v>
      </c>
      <c r="I18" s="8">
        <v>45467490</v>
      </c>
      <c r="J18" s="8">
        <v>34490027</v>
      </c>
      <c r="K18" s="8">
        <v>35282310</v>
      </c>
      <c r="L18" s="8">
        <v>45831207</v>
      </c>
      <c r="M18" s="8">
        <v>38892063</v>
      </c>
      <c r="N18" s="8">
        <f>SUM(B18:M18)</f>
        <v>474783876.02999997</v>
      </c>
    </row>
    <row r="19" spans="1:14" x14ac:dyDescent="0.35">
      <c r="A19" s="7" t="s">
        <v>24</v>
      </c>
      <c r="B19" s="8">
        <v>95561</v>
      </c>
      <c r="C19" s="8">
        <v>557531</v>
      </c>
      <c r="D19" s="8">
        <v>18794</v>
      </c>
      <c r="E19" s="8">
        <v>77176</v>
      </c>
      <c r="F19" s="8">
        <v>59315</v>
      </c>
      <c r="G19" s="8">
        <v>67705.8</v>
      </c>
      <c r="H19" s="8">
        <v>43967.75</v>
      </c>
      <c r="I19" s="8">
        <v>91447.18</v>
      </c>
      <c r="J19" s="8">
        <v>70696.53</v>
      </c>
      <c r="K19" s="8">
        <v>98951</v>
      </c>
      <c r="L19" s="8">
        <v>111925</v>
      </c>
      <c r="M19" s="8">
        <v>63394</v>
      </c>
      <c r="N19" s="8">
        <f t="shared" si="0"/>
        <v>1356464.26</v>
      </c>
    </row>
    <row r="20" spans="1:14" x14ac:dyDescent="0.35">
      <c r="A20" s="7" t="s">
        <v>25</v>
      </c>
      <c r="B20" s="8">
        <v>23799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37543</v>
      </c>
      <c r="K20" s="8">
        <v>12855</v>
      </c>
      <c r="L20" s="8">
        <v>11879</v>
      </c>
      <c r="M20" s="8">
        <v>13874</v>
      </c>
      <c r="N20" s="8">
        <f t="shared" si="0"/>
        <v>99950</v>
      </c>
    </row>
    <row r="21" spans="1:14" x14ac:dyDescent="0.35">
      <c r="A21" s="7" t="s">
        <v>26</v>
      </c>
      <c r="B21" s="8">
        <v>6053105.5099999998</v>
      </c>
      <c r="C21" s="8">
        <v>5421791.2599999998</v>
      </c>
      <c r="D21" s="8">
        <v>6078281.1500000004</v>
      </c>
      <c r="E21" s="8">
        <v>5135692.8499999996</v>
      </c>
      <c r="F21" s="8">
        <v>7508064.8200000003</v>
      </c>
      <c r="G21" s="8">
        <v>5584550.0300000003</v>
      </c>
      <c r="H21" s="8">
        <v>5972329.1099999994</v>
      </c>
      <c r="I21" s="8">
        <v>6942557.3029999994</v>
      </c>
      <c r="J21" s="8">
        <v>5753643.6500000004</v>
      </c>
      <c r="K21" s="8">
        <v>5365847.5</v>
      </c>
      <c r="L21" s="8">
        <v>6977242.419999999</v>
      </c>
      <c r="M21" s="8">
        <v>8270508.7000000002</v>
      </c>
      <c r="N21" s="8">
        <f t="shared" si="0"/>
        <v>75063614.303000003</v>
      </c>
    </row>
    <row r="22" spans="1:14" x14ac:dyDescent="0.35">
      <c r="A22" s="7" t="s">
        <v>27</v>
      </c>
      <c r="B22" s="8">
        <v>22232673.109999999</v>
      </c>
      <c r="C22" s="8">
        <v>20256041.559999999</v>
      </c>
      <c r="D22" s="8">
        <v>20910251.84</v>
      </c>
      <c r="E22" s="8">
        <v>19407939.57</v>
      </c>
      <c r="F22" s="8">
        <v>26482882.43</v>
      </c>
      <c r="G22" s="8">
        <v>24307595.459999997</v>
      </c>
      <c r="H22" s="8">
        <v>22171032.27</v>
      </c>
      <c r="I22" s="8">
        <v>26114393.47467</v>
      </c>
      <c r="J22" s="8">
        <v>21052803.359999999</v>
      </c>
      <c r="K22" s="8">
        <v>21035091.189999998</v>
      </c>
      <c r="L22" s="8">
        <v>25972208.149999999</v>
      </c>
      <c r="M22" s="8">
        <v>22452823</v>
      </c>
      <c r="N22" s="8">
        <f t="shared" si="0"/>
        <v>272395735.41466999</v>
      </c>
    </row>
    <row r="23" spans="1:14" x14ac:dyDescent="0.35">
      <c r="A23" s="7" t="s">
        <v>28</v>
      </c>
      <c r="B23" s="8">
        <v>16152503</v>
      </c>
      <c r="C23" s="8">
        <v>14002473</v>
      </c>
      <c r="D23" s="8">
        <v>13476428</v>
      </c>
      <c r="E23" s="8">
        <v>12994382</v>
      </c>
      <c r="F23" s="8">
        <v>17634887</v>
      </c>
      <c r="G23" s="8">
        <v>14195496</v>
      </c>
      <c r="H23" s="8">
        <v>15039344</v>
      </c>
      <c r="I23" s="8">
        <v>18384145.490000002</v>
      </c>
      <c r="J23" s="8">
        <v>13396269</v>
      </c>
      <c r="K23" s="8">
        <v>15064698</v>
      </c>
      <c r="L23" s="8">
        <v>18370691</v>
      </c>
      <c r="M23" s="8">
        <v>16678875</v>
      </c>
      <c r="N23" s="8">
        <f t="shared" si="0"/>
        <v>185390191.49000001</v>
      </c>
    </row>
    <row r="24" spans="1:14" x14ac:dyDescent="0.35">
      <c r="A24" s="7" t="s">
        <v>29</v>
      </c>
      <c r="B24" s="8">
        <v>17547470</v>
      </c>
      <c r="C24" s="8">
        <v>14737760</v>
      </c>
      <c r="D24" s="8">
        <v>14279791</v>
      </c>
      <c r="E24" s="8">
        <v>13456963</v>
      </c>
      <c r="F24" s="8">
        <v>17995706</v>
      </c>
      <c r="G24" s="8">
        <v>14329385</v>
      </c>
      <c r="H24" s="8">
        <v>15174755</v>
      </c>
      <c r="I24" s="8">
        <v>18063168</v>
      </c>
      <c r="J24" s="8">
        <v>13177483</v>
      </c>
      <c r="K24" s="8">
        <v>14094390</v>
      </c>
      <c r="L24" s="8">
        <v>17359474</v>
      </c>
      <c r="M24" s="8">
        <v>15758982</v>
      </c>
      <c r="N24" s="8">
        <f t="shared" si="0"/>
        <v>185975327</v>
      </c>
    </row>
    <row r="25" spans="1:14" x14ac:dyDescent="0.35">
      <c r="A25" s="7" t="s">
        <v>30</v>
      </c>
      <c r="B25" s="8">
        <v>590226</v>
      </c>
      <c r="C25" s="8">
        <v>504119</v>
      </c>
      <c r="D25" s="8">
        <v>439213</v>
      </c>
      <c r="E25" s="8">
        <v>392629</v>
      </c>
      <c r="F25" s="8">
        <v>454044</v>
      </c>
      <c r="G25" s="8">
        <v>327456</v>
      </c>
      <c r="H25" s="8">
        <v>516796</v>
      </c>
      <c r="I25" s="8">
        <v>335579</v>
      </c>
      <c r="J25" s="8">
        <v>126749</v>
      </c>
      <c r="K25" s="8">
        <v>264343</v>
      </c>
      <c r="L25" s="8">
        <v>411351</v>
      </c>
      <c r="M25" s="8">
        <v>348445</v>
      </c>
      <c r="N25" s="8">
        <f>SUM(B25:M25)</f>
        <v>4710950</v>
      </c>
    </row>
    <row r="26" spans="1:14" x14ac:dyDescent="0.35">
      <c r="A26" s="9" t="s">
        <v>3</v>
      </c>
      <c r="B26" s="10">
        <f>SUM(B12:B25)</f>
        <v>127419507.05</v>
      </c>
      <c r="C26" s="10">
        <f t="shared" ref="C26:M26" si="1">SUM(C12:C25)</f>
        <v>106741079.8</v>
      </c>
      <c r="D26" s="10">
        <f t="shared" si="1"/>
        <v>108562773.09999999</v>
      </c>
      <c r="E26" s="10">
        <f t="shared" si="1"/>
        <v>104365646.43000001</v>
      </c>
      <c r="F26" s="10">
        <f t="shared" si="1"/>
        <v>131590584.08000001</v>
      </c>
      <c r="G26" s="10">
        <f t="shared" si="1"/>
        <v>108478361.19999999</v>
      </c>
      <c r="H26" s="10">
        <f t="shared" si="1"/>
        <v>111213904.09999999</v>
      </c>
      <c r="I26" s="10">
        <f t="shared" si="1"/>
        <v>132423126.44267002</v>
      </c>
      <c r="J26" s="10">
        <f t="shared" si="1"/>
        <v>98961569.770000011</v>
      </c>
      <c r="K26" s="10">
        <f t="shared" si="1"/>
        <v>102194942.41</v>
      </c>
      <c r="L26" s="10">
        <f t="shared" si="1"/>
        <v>132263631.24000001</v>
      </c>
      <c r="M26" s="10">
        <f t="shared" si="1"/>
        <v>116326089.21000001</v>
      </c>
      <c r="N26" s="10">
        <f>SUM(N12:N25)</f>
        <v>1380541214.83267</v>
      </c>
    </row>
    <row r="27" spans="1:14" s="13" customFormat="1" x14ac:dyDescent="0.35">
      <c r="A27" s="11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</row>
    <row r="28" spans="1:14" s="13" customFormat="1" x14ac:dyDescent="0.35">
      <c r="A28" s="9" t="s">
        <v>23</v>
      </c>
      <c r="B28" s="14">
        <v>0</v>
      </c>
      <c r="C28" s="15">
        <v>0</v>
      </c>
      <c r="D28" s="15">
        <v>0</v>
      </c>
      <c r="E28" s="15">
        <v>483586.97</v>
      </c>
      <c r="F28" s="15">
        <v>952036.76</v>
      </c>
      <c r="G28" s="15">
        <v>397825.81</v>
      </c>
      <c r="H28" s="15">
        <v>414351.48</v>
      </c>
      <c r="I28" s="15">
        <v>524965.27</v>
      </c>
      <c r="J28" s="15">
        <v>383976.38</v>
      </c>
      <c r="K28" s="15">
        <v>410754.42000000004</v>
      </c>
      <c r="L28" s="15">
        <v>500053.67</v>
      </c>
      <c r="M28" s="15">
        <v>373759.66000000003</v>
      </c>
      <c r="N28" s="15">
        <f>SUM(B28:M28)</f>
        <v>4441310.42</v>
      </c>
    </row>
    <row r="29" spans="1:14" s="13" customFormat="1" x14ac:dyDescent="0.35">
      <c r="A29" s="5" t="s">
        <v>35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</row>
    <row r="30" spans="1:14" x14ac:dyDescent="0.35">
      <c r="A30" s="5" t="s">
        <v>34</v>
      </c>
    </row>
    <row r="31" spans="1:14" x14ac:dyDescent="0.35">
      <c r="A31" s="5" t="s">
        <v>31</v>
      </c>
    </row>
    <row r="33" spans="2:13" x14ac:dyDescent="0.35"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</row>
  </sheetData>
  <mergeCells count="8">
    <mergeCell ref="A10:A11"/>
    <mergeCell ref="B10:M10"/>
    <mergeCell ref="N10:N11"/>
    <mergeCell ref="A3:N3"/>
    <mergeCell ref="A4:N4"/>
    <mergeCell ref="A5:N5"/>
    <mergeCell ref="A6:N6"/>
    <mergeCell ref="A7:N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0B0A30-C0C3-49F6-9A07-90135EAE0C6E}">
  <dimension ref="A4:N27"/>
  <sheetViews>
    <sheetView showGridLines="0" workbookViewId="0">
      <selection activeCell="K27" sqref="K27"/>
    </sheetView>
  </sheetViews>
  <sheetFormatPr defaultRowHeight="16.5" x14ac:dyDescent="0.3"/>
  <cols>
    <col min="1" max="1" width="34.140625" style="1" customWidth="1"/>
    <col min="2" max="4" width="9.5703125" style="1" bestFit="1" customWidth="1"/>
    <col min="5" max="5" width="10.140625" style="1" customWidth="1"/>
    <col min="6" max="6" width="10.5703125" style="1" customWidth="1"/>
    <col min="7" max="7" width="11.28515625" style="1" customWidth="1"/>
    <col min="8" max="8" width="10.85546875" style="1" customWidth="1"/>
    <col min="9" max="9" width="11.28515625" style="1" customWidth="1"/>
    <col min="10" max="10" width="11.7109375" style="1" customWidth="1"/>
    <col min="11" max="11" width="12.5703125" style="1" customWidth="1"/>
    <col min="12" max="13" width="10.42578125" style="1" customWidth="1"/>
    <col min="14" max="14" width="16.5703125" style="1" customWidth="1"/>
    <col min="15" max="16384" width="9.140625" style="1"/>
  </cols>
  <sheetData>
    <row r="4" spans="1:14" ht="18" x14ac:dyDescent="0.3">
      <c r="A4" s="26" t="s">
        <v>0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</row>
    <row r="5" spans="1:14" ht="18" x14ac:dyDescent="0.3">
      <c r="A5" s="26" t="s">
        <v>1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3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</row>
    <row r="7" spans="1:14" x14ac:dyDescent="0.3">
      <c r="A7" s="21" t="s">
        <v>33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</row>
    <row r="8" spans="1:14" x14ac:dyDescent="0.3">
      <c r="A8" s="22" t="s">
        <v>32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10" spans="1:14" x14ac:dyDescent="0.3">
      <c r="A10" s="23" t="s">
        <v>2</v>
      </c>
      <c r="B10" s="24">
        <v>2017</v>
      </c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5" t="s">
        <v>3</v>
      </c>
    </row>
    <row r="11" spans="1:14" x14ac:dyDescent="0.3">
      <c r="A11" s="23"/>
      <c r="B11" s="2" t="s">
        <v>4</v>
      </c>
      <c r="C11" s="2" t="s">
        <v>5</v>
      </c>
      <c r="D11" s="2" t="s">
        <v>6</v>
      </c>
      <c r="E11" s="2" t="s">
        <v>7</v>
      </c>
      <c r="F11" s="2" t="s">
        <v>8</v>
      </c>
      <c r="G11" s="2" t="s">
        <v>9</v>
      </c>
      <c r="H11" s="2" t="s">
        <v>10</v>
      </c>
      <c r="I11" s="2" t="s">
        <v>11</v>
      </c>
      <c r="J11" s="2" t="s">
        <v>12</v>
      </c>
      <c r="K11" s="2" t="s">
        <v>13</v>
      </c>
      <c r="L11" s="2" t="s">
        <v>14</v>
      </c>
      <c r="M11" s="2" t="s">
        <v>15</v>
      </c>
      <c r="N11" s="25"/>
    </row>
    <row r="12" spans="1:14" ht="17.25" x14ac:dyDescent="0.35">
      <c r="A12" s="7" t="s">
        <v>16</v>
      </c>
      <c r="B12" s="8">
        <v>23409.89</v>
      </c>
      <c r="C12" s="8">
        <v>23097.58</v>
      </c>
      <c r="D12" s="8">
        <v>32963.870000000003</v>
      </c>
      <c r="E12" s="8">
        <v>21867.83</v>
      </c>
      <c r="F12" s="8">
        <v>38163.35</v>
      </c>
      <c r="G12" s="8">
        <v>24907.46</v>
      </c>
      <c r="H12" s="8">
        <v>17562.91</v>
      </c>
      <c r="I12" s="8">
        <v>25799.785000000003</v>
      </c>
      <c r="J12" s="8">
        <v>19822.88</v>
      </c>
      <c r="K12" s="8">
        <v>32718.78</v>
      </c>
      <c r="L12" s="8">
        <v>62569.81</v>
      </c>
      <c r="M12" s="8">
        <v>0</v>
      </c>
      <c r="N12" s="8">
        <f>SUM(B12:M12)</f>
        <v>322884.14500000002</v>
      </c>
    </row>
    <row r="13" spans="1:14" ht="17.25" x14ac:dyDescent="0.35">
      <c r="A13" s="7" t="s">
        <v>17</v>
      </c>
      <c r="B13" s="8">
        <v>20022147.539999999</v>
      </c>
      <c r="C13" s="8">
        <v>14140134.4</v>
      </c>
      <c r="D13" s="8">
        <v>15064241.209999999</v>
      </c>
      <c r="E13" s="8">
        <v>15936391.18</v>
      </c>
      <c r="F13" s="8">
        <v>14250102.48</v>
      </c>
      <c r="G13" s="8">
        <v>12520033.449999999</v>
      </c>
      <c r="H13" s="8">
        <v>13909531.060000001</v>
      </c>
      <c r="I13" s="8">
        <v>16094533.210000001</v>
      </c>
      <c r="J13" s="8">
        <v>9903474.3499999996</v>
      </c>
      <c r="K13" s="8">
        <v>10282340.939999999</v>
      </c>
      <c r="L13" s="8">
        <v>16209364.859999999</v>
      </c>
      <c r="M13" s="8">
        <v>13411121.51</v>
      </c>
      <c r="N13" s="8">
        <f t="shared" ref="N13:N23" si="0">SUM(B13:M13)</f>
        <v>171743416.19</v>
      </c>
    </row>
    <row r="14" spans="1:14" ht="17.25" x14ac:dyDescent="0.35">
      <c r="A14" s="7" t="s">
        <v>18</v>
      </c>
      <c r="B14" s="8">
        <v>417593</v>
      </c>
      <c r="C14" s="8">
        <v>635756</v>
      </c>
      <c r="D14" s="8">
        <v>596710</v>
      </c>
      <c r="E14" s="8">
        <v>344192</v>
      </c>
      <c r="F14" s="8">
        <v>547445</v>
      </c>
      <c r="G14" s="8">
        <v>1019064</v>
      </c>
      <c r="H14" s="8">
        <v>798520</v>
      </c>
      <c r="I14" s="8">
        <v>904013</v>
      </c>
      <c r="J14" s="8">
        <v>933058</v>
      </c>
      <c r="K14" s="8">
        <v>661397</v>
      </c>
      <c r="L14" s="8">
        <v>829648</v>
      </c>
      <c r="M14" s="8">
        <v>436003</v>
      </c>
      <c r="N14" s="8">
        <f t="shared" si="0"/>
        <v>8123399</v>
      </c>
    </row>
    <row r="15" spans="1:14" ht="17.25" x14ac:dyDescent="0.35">
      <c r="A15" s="7" t="s">
        <v>19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163742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f t="shared" si="0"/>
        <v>163742</v>
      </c>
    </row>
    <row r="16" spans="1:14" ht="17.25" x14ac:dyDescent="0.35">
      <c r="A16" s="7" t="s">
        <v>20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187594</v>
      </c>
      <c r="I16" s="8">
        <v>0</v>
      </c>
      <c r="J16" s="8">
        <v>0</v>
      </c>
      <c r="K16" s="8">
        <v>0</v>
      </c>
      <c r="L16" s="8">
        <v>116071</v>
      </c>
      <c r="M16" s="8">
        <v>0</v>
      </c>
      <c r="N16" s="8">
        <f t="shared" si="0"/>
        <v>303665</v>
      </c>
    </row>
    <row r="17" spans="1:14" ht="17.25" x14ac:dyDescent="0.35">
      <c r="A17" s="7" t="s">
        <v>24</v>
      </c>
      <c r="B17" s="8">
        <v>95561</v>
      </c>
      <c r="C17" s="8">
        <v>557531</v>
      </c>
      <c r="D17" s="8">
        <v>18794</v>
      </c>
      <c r="E17" s="8">
        <v>77176</v>
      </c>
      <c r="F17" s="8">
        <v>59315</v>
      </c>
      <c r="G17" s="8">
        <v>67705.8</v>
      </c>
      <c r="H17" s="8">
        <v>43967.75</v>
      </c>
      <c r="I17" s="8">
        <v>91447.18</v>
      </c>
      <c r="J17" s="8">
        <v>70696.53</v>
      </c>
      <c r="K17" s="8">
        <v>98951</v>
      </c>
      <c r="L17" s="8">
        <v>111925</v>
      </c>
      <c r="M17" s="8">
        <v>63394</v>
      </c>
      <c r="N17" s="8">
        <f t="shared" si="0"/>
        <v>1356464.26</v>
      </c>
    </row>
    <row r="18" spans="1:14" ht="17.25" x14ac:dyDescent="0.35">
      <c r="A18" s="7" t="s">
        <v>25</v>
      </c>
      <c r="B18" s="8">
        <v>23799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37543</v>
      </c>
      <c r="K18" s="8">
        <v>12855</v>
      </c>
      <c r="L18" s="8">
        <v>11879</v>
      </c>
      <c r="M18" s="8">
        <v>13874</v>
      </c>
      <c r="N18" s="8">
        <f t="shared" si="0"/>
        <v>99950</v>
      </c>
    </row>
    <row r="19" spans="1:14" ht="17.25" x14ac:dyDescent="0.35">
      <c r="A19" s="7" t="s">
        <v>26</v>
      </c>
      <c r="B19" s="8">
        <v>6053105.5099999998</v>
      </c>
      <c r="C19" s="8">
        <v>5421791.2599999998</v>
      </c>
      <c r="D19" s="8">
        <v>6078281.1500000004</v>
      </c>
      <c r="E19" s="8">
        <v>5135692.8499999996</v>
      </c>
      <c r="F19" s="8">
        <v>7508064.8200000003</v>
      </c>
      <c r="G19" s="8">
        <v>5584550.0300000003</v>
      </c>
      <c r="H19" s="8">
        <v>5972329.1099999994</v>
      </c>
      <c r="I19" s="8">
        <v>6942557.3029999994</v>
      </c>
      <c r="J19" s="8">
        <v>5753643.6500000004</v>
      </c>
      <c r="K19" s="8">
        <v>5365847.5</v>
      </c>
      <c r="L19" s="8">
        <v>6977242.419999999</v>
      </c>
      <c r="M19" s="8">
        <v>8270508.7000000002</v>
      </c>
      <c r="N19" s="8">
        <f t="shared" si="0"/>
        <v>75063614.303000003</v>
      </c>
    </row>
    <row r="20" spans="1:14" ht="17.25" x14ac:dyDescent="0.35">
      <c r="A20" s="7" t="s">
        <v>27</v>
      </c>
      <c r="B20" s="8">
        <v>22232673.109999999</v>
      </c>
      <c r="C20" s="8">
        <v>20256041.559999999</v>
      </c>
      <c r="D20" s="8">
        <v>20910251.84</v>
      </c>
      <c r="E20" s="8">
        <v>19407939.57</v>
      </c>
      <c r="F20" s="8">
        <v>26482882.43</v>
      </c>
      <c r="G20" s="8">
        <v>24307595.459999997</v>
      </c>
      <c r="H20" s="8">
        <v>22171032.27</v>
      </c>
      <c r="I20" s="8">
        <v>26114393.47467</v>
      </c>
      <c r="J20" s="8">
        <v>21052803.359999999</v>
      </c>
      <c r="K20" s="8">
        <v>21035091.189999998</v>
      </c>
      <c r="L20" s="8">
        <v>25972208.149999999</v>
      </c>
      <c r="M20" s="8">
        <v>22452823</v>
      </c>
      <c r="N20" s="8">
        <f t="shared" si="0"/>
        <v>272395735.41466999</v>
      </c>
    </row>
    <row r="21" spans="1:14" ht="17.25" x14ac:dyDescent="0.35">
      <c r="A21" s="7" t="s">
        <v>28</v>
      </c>
      <c r="B21" s="8">
        <v>16152503</v>
      </c>
      <c r="C21" s="8">
        <v>14002473</v>
      </c>
      <c r="D21" s="8">
        <v>13476428</v>
      </c>
      <c r="E21" s="8">
        <v>12994382</v>
      </c>
      <c r="F21" s="8">
        <v>17634887</v>
      </c>
      <c r="G21" s="8">
        <v>14195496</v>
      </c>
      <c r="H21" s="8">
        <v>15039344</v>
      </c>
      <c r="I21" s="8">
        <v>18384145.490000002</v>
      </c>
      <c r="J21" s="8">
        <v>13396269</v>
      </c>
      <c r="K21" s="8">
        <v>15064698</v>
      </c>
      <c r="L21" s="8">
        <v>18370691</v>
      </c>
      <c r="M21" s="8">
        <v>16678875</v>
      </c>
      <c r="N21" s="8">
        <f t="shared" si="0"/>
        <v>185390191.49000001</v>
      </c>
    </row>
    <row r="22" spans="1:14" ht="17.25" x14ac:dyDescent="0.35">
      <c r="A22" s="7" t="s">
        <v>29</v>
      </c>
      <c r="B22" s="8">
        <v>17547470</v>
      </c>
      <c r="C22" s="8">
        <v>14737760</v>
      </c>
      <c r="D22" s="8">
        <v>14279791</v>
      </c>
      <c r="E22" s="8">
        <v>13456963</v>
      </c>
      <c r="F22" s="8">
        <v>17995706</v>
      </c>
      <c r="G22" s="8">
        <v>14329385</v>
      </c>
      <c r="H22" s="8">
        <v>15174755</v>
      </c>
      <c r="I22" s="8">
        <v>18063168</v>
      </c>
      <c r="J22" s="8">
        <v>13177483</v>
      </c>
      <c r="K22" s="8">
        <v>14094390</v>
      </c>
      <c r="L22" s="8">
        <v>17359474</v>
      </c>
      <c r="M22" s="8">
        <v>15758982</v>
      </c>
      <c r="N22" s="8">
        <f t="shared" si="0"/>
        <v>185975327</v>
      </c>
    </row>
    <row r="23" spans="1:14" ht="17.25" x14ac:dyDescent="0.35">
      <c r="A23" s="7" t="s">
        <v>30</v>
      </c>
      <c r="B23" s="8">
        <v>590226</v>
      </c>
      <c r="C23" s="8">
        <v>504119</v>
      </c>
      <c r="D23" s="8">
        <v>439213</v>
      </c>
      <c r="E23" s="8">
        <v>392629</v>
      </c>
      <c r="F23" s="8">
        <v>454044</v>
      </c>
      <c r="G23" s="8">
        <v>327456</v>
      </c>
      <c r="H23" s="8">
        <v>516796</v>
      </c>
      <c r="I23" s="8">
        <v>335579</v>
      </c>
      <c r="J23" s="8">
        <v>126749</v>
      </c>
      <c r="K23" s="8">
        <v>264343</v>
      </c>
      <c r="L23" s="8">
        <v>411351</v>
      </c>
      <c r="M23" s="8">
        <v>348445</v>
      </c>
      <c r="N23" s="8">
        <f t="shared" si="0"/>
        <v>4710950</v>
      </c>
    </row>
    <row r="24" spans="1:14" x14ac:dyDescent="0.3">
      <c r="A24" s="3" t="s">
        <v>3</v>
      </c>
      <c r="B24" s="4">
        <f>SUM(B12:B23)</f>
        <v>83158488.049999997</v>
      </c>
      <c r="C24" s="4">
        <f t="shared" ref="C24:M24" si="1">SUM(C12:C23)</f>
        <v>70278703.799999997</v>
      </c>
      <c r="D24" s="4">
        <f t="shared" si="1"/>
        <v>70896674.069999993</v>
      </c>
      <c r="E24" s="4">
        <f t="shared" si="1"/>
        <v>67767233.430000007</v>
      </c>
      <c r="F24" s="4">
        <f t="shared" si="1"/>
        <v>84970610.079999998</v>
      </c>
      <c r="G24" s="4">
        <f t="shared" si="1"/>
        <v>72376193.200000003</v>
      </c>
      <c r="H24" s="4">
        <f t="shared" si="1"/>
        <v>73995174.099999994</v>
      </c>
      <c r="I24" s="4">
        <f t="shared" si="1"/>
        <v>86955636.442670003</v>
      </c>
      <c r="J24" s="4">
        <f t="shared" si="1"/>
        <v>64471542.769999996</v>
      </c>
      <c r="K24" s="4">
        <f t="shared" si="1"/>
        <v>66912632.409999996</v>
      </c>
      <c r="L24" s="4">
        <f t="shared" si="1"/>
        <v>86432424.239999995</v>
      </c>
      <c r="M24" s="4">
        <f t="shared" si="1"/>
        <v>77434026.210000008</v>
      </c>
      <c r="N24" s="4">
        <f>SUM(N12:N23)</f>
        <v>905649338.80267</v>
      </c>
    </row>
    <row r="25" spans="1:14" ht="17.25" x14ac:dyDescent="0.35">
      <c r="A25" s="5" t="s">
        <v>35</v>
      </c>
    </row>
    <row r="26" spans="1:14" ht="17.25" x14ac:dyDescent="0.35">
      <c r="A26" s="5" t="s">
        <v>34</v>
      </c>
    </row>
    <row r="27" spans="1:14" ht="17.25" x14ac:dyDescent="0.35">
      <c r="A27" s="5" t="s">
        <v>31</v>
      </c>
    </row>
  </sheetData>
  <mergeCells count="8">
    <mergeCell ref="A10:A11"/>
    <mergeCell ref="B10:M10"/>
    <mergeCell ref="N10:N11"/>
    <mergeCell ref="A4:N4"/>
    <mergeCell ref="A5:N5"/>
    <mergeCell ref="A6:N6"/>
    <mergeCell ref="A7:N7"/>
    <mergeCell ref="A8:N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Ad-valorem</vt:lpstr>
      <vt:lpstr>Específico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Margarita Escalante</dc:creator>
  <cp:lastModifiedBy>Margarita Escalante</cp:lastModifiedBy>
  <dcterms:created xsi:type="dcterms:W3CDTF">2018-10-08T15:50:05Z</dcterms:created>
  <dcterms:modified xsi:type="dcterms:W3CDTF">2018-10-10T19:49:52Z</dcterms:modified>
</cp:coreProperties>
</file>